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B\Desktop\Third Year Marks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Results!$A$1:$I$55</definedName>
  </definedNames>
  <calcPr calcId="152511"/>
</workbook>
</file>

<file path=xl/calcChain.xml><?xml version="1.0" encoding="utf-8"?>
<calcChain xmlns="http://schemas.openxmlformats.org/spreadsheetml/2006/main">
  <c r="C14" i="2" l="1"/>
  <c r="C13" i="2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<sst xmlns="http://schemas.openxmlformats.org/spreadsheetml/2006/main" count="251" uniqueCount="251">
  <si>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</si>
  <si>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</si>
  <si>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</si>
  <si>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</si>
  <si>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</si>
  <si>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</si>
  <si>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</si>
  <si>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</si>
  <si>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</si>
  <si>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</si>
  <si>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</si>
  <si>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</si>
  <si>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14/39063123</t>
  </si>
  <si>
    <t>قسوم</t>
  </si>
  <si>
    <t>بسمة</t>
  </si>
  <si>
    <t>39063123</t>
  </si>
  <si>
    <t>16/35046485</t>
  </si>
  <si>
    <t>قطاف تمام</t>
  </si>
  <si>
    <t>أشرف</t>
  </si>
  <si>
    <t>35046485</t>
  </si>
  <si>
    <t>15/35049879</t>
  </si>
  <si>
    <t>قعني خرخاش</t>
  </si>
  <si>
    <t>فتحي مروان</t>
  </si>
  <si>
    <t>35049879</t>
  </si>
  <si>
    <t>15/35036466</t>
  </si>
  <si>
    <t>قويدري</t>
  </si>
  <si>
    <t>سمية</t>
  </si>
  <si>
    <t>35036466</t>
  </si>
  <si>
    <t>14/35034904</t>
  </si>
  <si>
    <t>كبي</t>
  </si>
  <si>
    <t>علاء الدين</t>
  </si>
  <si>
    <t>35034904</t>
  </si>
  <si>
    <t>16/35044505</t>
  </si>
  <si>
    <t>كحول</t>
  </si>
  <si>
    <t>منى</t>
  </si>
  <si>
    <t xml:space="preserve">  35044505</t>
  </si>
  <si>
    <t>16/35044424</t>
  </si>
  <si>
    <t>كراش</t>
  </si>
  <si>
    <t>شراز</t>
  </si>
  <si>
    <t>35044424</t>
  </si>
  <si>
    <t>14/35037516</t>
  </si>
  <si>
    <t>كردالواد</t>
  </si>
  <si>
    <t>حنان</t>
  </si>
  <si>
    <t>35037516</t>
  </si>
  <si>
    <t>15/35045050</t>
  </si>
  <si>
    <t>كرفة</t>
  </si>
  <si>
    <t>حفيظة</t>
  </si>
  <si>
    <t>35045050</t>
  </si>
  <si>
    <t>15/35036869</t>
  </si>
  <si>
    <t>كعباش</t>
  </si>
  <si>
    <t>فريال</t>
  </si>
  <si>
    <t>35036869</t>
  </si>
  <si>
    <t>16/35040589</t>
  </si>
  <si>
    <t>كعبوش</t>
  </si>
  <si>
    <t>غنية</t>
  </si>
  <si>
    <t>35040589</t>
  </si>
  <si>
    <t>16/35040146</t>
  </si>
  <si>
    <t>كيحول</t>
  </si>
  <si>
    <t>خولة</t>
  </si>
  <si>
    <t>35040146</t>
  </si>
  <si>
    <t>15/35040161</t>
  </si>
  <si>
    <t>لبزة</t>
  </si>
  <si>
    <t>فوضيل</t>
  </si>
  <si>
    <t>35040161</t>
  </si>
  <si>
    <t>16/35053737</t>
  </si>
  <si>
    <t>لحمر</t>
  </si>
  <si>
    <t>دلال</t>
  </si>
  <si>
    <t>35053737</t>
  </si>
  <si>
    <t>16/35034386</t>
  </si>
  <si>
    <t>لزرق</t>
  </si>
  <si>
    <t>أمر</t>
  </si>
  <si>
    <t>35034386</t>
  </si>
  <si>
    <t>16/35044217</t>
  </si>
  <si>
    <t>لعبيدي</t>
  </si>
  <si>
    <t>عبد السلام</t>
  </si>
  <si>
    <t>35044217</t>
  </si>
  <si>
    <t>16/35038384</t>
  </si>
  <si>
    <t>لعبيدي</t>
  </si>
  <si>
    <t>محمد الفاتح بلحاج</t>
  </si>
  <si>
    <t>35038384</t>
  </si>
  <si>
    <t>14/35038921</t>
  </si>
  <si>
    <t>لعيطر</t>
  </si>
  <si>
    <t>أنيس</t>
  </si>
  <si>
    <t>35038921</t>
  </si>
  <si>
    <t>16/35041920</t>
  </si>
  <si>
    <t>لغريب</t>
  </si>
  <si>
    <t>وديع</t>
  </si>
  <si>
    <t>35041920</t>
  </si>
  <si>
    <t>16/35039606</t>
  </si>
  <si>
    <t>لقصير</t>
  </si>
  <si>
    <t>عائشة</t>
  </si>
  <si>
    <t>35039606</t>
  </si>
  <si>
    <t>16/35035472</t>
  </si>
  <si>
    <t>لهلالي</t>
  </si>
  <si>
    <t>ليلى</t>
  </si>
  <si>
    <t>35035472</t>
  </si>
  <si>
    <t>16/35038544</t>
  </si>
  <si>
    <t>لوذان</t>
  </si>
  <si>
    <t>مفيدة</t>
  </si>
  <si>
    <t>35038544</t>
  </si>
  <si>
    <t>15/35035732</t>
  </si>
  <si>
    <t>لوماشي</t>
  </si>
  <si>
    <t>إيمان</t>
  </si>
  <si>
    <t>35035732</t>
  </si>
  <si>
    <t>16/35040716</t>
  </si>
  <si>
    <t>مانع</t>
  </si>
  <si>
    <t>أسماء</t>
  </si>
  <si>
    <t>35040716</t>
  </si>
  <si>
    <t>16/35038288</t>
  </si>
  <si>
    <t>مباركي</t>
  </si>
  <si>
    <t>ليندة</t>
  </si>
  <si>
    <t>35038288</t>
  </si>
  <si>
    <t>16/35040579</t>
  </si>
  <si>
    <t>مبروكي</t>
  </si>
  <si>
    <t>سميحة</t>
  </si>
  <si>
    <t>35040579</t>
  </si>
  <si>
    <t>16/35041377</t>
  </si>
  <si>
    <t>مبروكي</t>
  </si>
  <si>
    <t>يسرى امة الله</t>
  </si>
  <si>
    <t>35041377</t>
  </si>
  <si>
    <t>16/35042608</t>
  </si>
  <si>
    <t>مجمع</t>
  </si>
  <si>
    <t>ناهد</t>
  </si>
  <si>
    <t>35042608</t>
  </si>
  <si>
    <t>12/5044570</t>
  </si>
  <si>
    <t>مخلوف</t>
  </si>
  <si>
    <t>أسماء</t>
  </si>
  <si>
    <t>5044570</t>
  </si>
  <si>
    <t>15/35048554</t>
  </si>
  <si>
    <t>مداس</t>
  </si>
  <si>
    <t>صليحة</t>
  </si>
  <si>
    <t>35048554</t>
  </si>
  <si>
    <t>15/39081477</t>
  </si>
  <si>
    <t>مداس</t>
  </si>
  <si>
    <t>محمد</t>
  </si>
  <si>
    <t>39081477</t>
  </si>
  <si>
    <t>16/35035094</t>
  </si>
  <si>
    <t>مراوي</t>
  </si>
  <si>
    <t>سومية</t>
  </si>
  <si>
    <t>35035094</t>
  </si>
  <si>
    <t>16/35035973</t>
  </si>
  <si>
    <t>مرزوق</t>
  </si>
  <si>
    <t>أميرة</t>
  </si>
  <si>
    <t>35035973</t>
  </si>
  <si>
    <t>16/35041916</t>
  </si>
  <si>
    <t>مرغاد</t>
  </si>
  <si>
    <t>نور الهدى</t>
  </si>
  <si>
    <t>35041916</t>
  </si>
  <si>
    <t>15/35043190</t>
  </si>
  <si>
    <t>مزغيش</t>
  </si>
  <si>
    <t>عادل</t>
  </si>
  <si>
    <t>35043190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</si>
  <si>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</si>
  <si>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</si>
  <si>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</si>
  <si>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</si>
  <si>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</si>
  <si>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</si>
  <si>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</si>
  <si>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</si>
  <si>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</si>
  <si>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</si>
  <si>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</si>
  <si>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F:\scolarite\dossiers\LSSH-DA-2018.mdb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</si>
  <si>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</si>
  <si>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</si>
  <si>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</si>
  <si>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</si>
  <si>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</si>
  <si>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</si>
  <si>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</si>
  <si>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</si>
  <si>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</si>
  <si>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</si>
  <si>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</si>
  <si>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</si>
  <si>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</si>
  <si>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</si>
  <si>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</si>
  <si>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</si>
  <si>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</si>
  <si>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</si>
  <si>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</si>
  <si>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</si>
  <si>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</si>
  <si>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</si>
  <si>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</si>
  <si>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</si>
  <si>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</si>
  <si>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</si>
  <si>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</si>
  <si>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</si>
  <si>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</si>
  <si>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</si>
  <si>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</si>
  <si>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CE5</t>
  </si>
  <si>
    <t>Compréh et expression écrite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</si>
  <si>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</si>
  <si>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</si>
  <si>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</si>
  <si>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</si>
  <si>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</si>
  <si>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</si>
  <si>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</si>
  <si>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</si>
  <si>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</si>
  <si>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</si>
  <si>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</si>
  <si>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</si>
  <si>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</si>
  <si>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</si>
  <si>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</si>
  <si>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</si>
  <si>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</si>
  <si>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</si>
  <si>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</si>
  <si>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</si>
  <si>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</si>
  <si>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</si>
  <si>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</si>
  <si>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</si>
  <si>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</si>
  <si>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</si>
  <si>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</si>
  <si>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</si>
  <si>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</si>
  <si>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</si>
  <si>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</si>
  <si>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</si>
  <si>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</si>
  <si>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</si>
  <si>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</si>
  <si>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</si>
  <si>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</si>
  <si>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</si>
  <si>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</si>
  <si>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</si>
  <si>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</si>
  <si>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</si>
  <si>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</si>
  <si>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</si>
  <si>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</si>
  <si>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</si>
  <si>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</si>
  <si>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</si>
  <si>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</si>
  <si>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</si>
  <si>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</si>
  <si>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</si>
  <si>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</si>
  <si>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صدراتي ياسر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</si>
</sst>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1" fillId="0" borderId="0" xfId="0" applyFont="1" applyAlignment="1">
      <alignment horizontal="right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  <xf numFmtId="14" fontId="1" fillId="2" borderId="0" xfId="0" applyNumberFormat="1" applyFont="1" applyFill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37" workbookViewId="0">
      <selection activeCell="I51" sqref="I51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79" t="s">
        <v>0</v>
      </c>
      <c r="B1" s="79"/>
      <c r="C1" s="79"/>
      <c r="D1" s="79"/>
      <c r="E1" s="79"/>
      <c r="F1" s="79"/>
      <c r="G1" s="79"/>
      <c r="H1" s="79"/>
      <c r="I1" s="79"/>
    </row>
    <row r="2" spans="1:12" s="2" customFormat="1" ht="24.95" customHeight="1">
      <c r="A2" s="79" t="s">
        <v>1</v>
      </c>
      <c r="B2" s="79"/>
      <c r="C2" s="79"/>
      <c r="D2" s="79"/>
      <c r="E2" s="79"/>
      <c r="F2" s="79"/>
      <c r="G2" s="79"/>
      <c r="H2" s="79"/>
      <c r="I2" s="79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80" t="str">
        <f>"السنة الجامعية : " &amp; Config!$B$7</f>
        <v>السنة الجامعية : 2018 - 2019</v>
      </c>
      <c r="I3" s="80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80" t="str">
        <f>Config!$C$11 &amp; " " &amp; Config!$C$8 &amp; " - " &amp; Config!$C$12</f>
        <v>السنة الثالثة ليسانس - السداسي الخـامس</v>
      </c>
      <c r="I4" s="80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80" t="str">
        <f>Config!$C$9</f>
        <v>لغة إنجليزية</v>
      </c>
      <c r="I5" s="80"/>
      <c r="L5" s="1"/>
    </row>
    <row r="6" spans="1:12" s="2" customFormat="1" ht="9.9499999999999993" customHeight="1">
      <c r="A6" s="81"/>
      <c r="B6" s="81"/>
      <c r="C6" s="81"/>
      <c r="D6" s="81"/>
      <c r="E6" s="81"/>
      <c r="F6" s="81"/>
      <c r="G6" s="81"/>
      <c r="H6" s="81"/>
      <c r="I6" s="81"/>
      <c r="L6" s="1"/>
    </row>
    <row r="7" spans="1:12" s="2" customFormat="1" ht="24.95" customHeight="1">
      <c r="A7" s="82" t="s">
        <v>2</v>
      </c>
      <c r="B7" s="82"/>
      <c r="C7" s="82"/>
      <c r="D7" s="82"/>
      <c r="E7" s="82"/>
      <c r="F7" s="82"/>
      <c r="G7" s="82"/>
      <c r="H7" s="82"/>
      <c r="I7" s="82"/>
      <c r="L7" s="1"/>
    </row>
    <row r="8" spans="1:12" s="2" customFormat="1" ht="5.0999999999999996" customHeight="1">
      <c r="A8" s="83"/>
      <c r="B8" s="83"/>
      <c r="C8" s="83"/>
      <c r="D8" s="83"/>
      <c r="E8" s="83"/>
      <c r="F8" s="83"/>
      <c r="G8" s="83"/>
      <c r="H8" s="83"/>
      <c r="I8" s="83"/>
      <c r="L8" s="1"/>
    </row>
    <row r="9" spans="1:12" s="2" customFormat="1" ht="20.100000000000001" customHeight="1">
      <c r="A9" s="8" t="s">
        <v>3</v>
      </c>
      <c r="B9" s="84" t="s">
        <v>250</v>
      </c>
      <c r="C9" s="84"/>
      <c r="D9" s="85" t="str">
        <f>"المقياس : " &amp; Config!$C$10</f>
        <v>المقياس : Compréh et expression écrite</v>
      </c>
      <c r="E9" s="85"/>
      <c r="F9" s="85"/>
      <c r="G9" s="85"/>
      <c r="H9" s="86" t="str">
        <f>IF(Config!$C$13 = "", "الفوج : " &amp; Config!$C$14,"المجموعة : " &amp; Config!$C$13 &amp; "  -  الفوج : " &amp; Config!$C$14)</f>
        <v>الفوج : 09</v>
      </c>
      <c r="I9" s="86"/>
      <c r="L9" s="1"/>
    </row>
    <row r="10" spans="1:12" s="2" customFormat="1" ht="5.0999999999999996" customHeight="1">
      <c r="A10" s="81"/>
      <c r="B10" s="81"/>
      <c r="C10" s="81"/>
      <c r="D10" s="81"/>
      <c r="E10" s="81"/>
      <c r="F10" s="81"/>
      <c r="G10" s="81"/>
      <c r="H10" s="81"/>
      <c r="I10" s="81"/>
      <c r="L10" s="1"/>
    </row>
    <row r="11" spans="1:12" s="2" customFormat="1" ht="20.100000000000001" customHeight="1">
      <c r="A11" s="87" t="s">
        <v>4</v>
      </c>
      <c r="B11" s="90" t="s">
        <v>5</v>
      </c>
      <c r="C11" s="93" t="s">
        <v>6</v>
      </c>
      <c r="D11" s="93" t="s">
        <v>7</v>
      </c>
      <c r="E11" s="96" t="str">
        <f>"اختبار المعارف ( " &amp; Config!$C$15 &amp; " )"</f>
        <v>اختبار المعارف ( الأعمال الموجهـة )</v>
      </c>
      <c r="F11" s="96"/>
      <c r="G11" s="96"/>
      <c r="H11" s="96"/>
      <c r="I11" s="97" t="s">
        <v>8</v>
      </c>
      <c r="L11" s="100" t="s">
        <v>9</v>
      </c>
    </row>
    <row r="12" spans="1:12" s="2" customFormat="1" ht="48" customHeight="1">
      <c r="A12" s="88"/>
      <c r="B12" s="91"/>
      <c r="C12" s="94"/>
      <c r="D12" s="94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98"/>
      <c r="L12" s="100"/>
    </row>
    <row r="13" spans="1:12" s="2" customFormat="1" ht="20.100000000000001" customHeight="1">
      <c r="A13" s="89"/>
      <c r="B13" s="92"/>
      <c r="C13" s="95"/>
      <c r="D13" s="95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99"/>
      <c r="L13" s="100"/>
    </row>
    <row r="14" spans="1:12" s="2" customFormat="1" ht="3" customHeight="1">
      <c r="A14" s="101"/>
      <c r="B14" s="102"/>
      <c r="C14" s="102"/>
      <c r="D14" s="102"/>
      <c r="E14" s="102"/>
      <c r="F14" s="102"/>
      <c r="G14" s="102"/>
      <c r="H14" s="102"/>
      <c r="I14" s="103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3.5</v>
      </c>
      <c r="F15" s="18">
        <v>3.5</v>
      </c>
      <c r="G15" s="18">
        <v>3</v>
      </c>
      <c r="H15" s="19">
        <f>IF(AND(ISBLANK(E15),ISBLANK(F15),ISBLANK(G15)), "", E15+F15+G15)</f>
        <v>10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4</v>
      </c>
      <c r="F16" s="18">
        <v>4.5</v>
      </c>
      <c r="G16" s="18">
        <v>5</v>
      </c>
      <c r="H16" s="19">
        <f>IF(AND(ISBLANK(E16),ISBLANK(F16),ISBLANK(G16)), "", E16+F16+G16)</f>
        <v>13.5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3.5</v>
      </c>
      <c r="F17" s="18">
        <v>3.5</v>
      </c>
      <c r="G17" s="18">
        <v>3</v>
      </c>
      <c r="H17" s="19">
        <f t="shared" ref="H17:H49" si="0">IF(AND(ISBLANK(E17),ISBLANK(F17),ISBLANK(G17)),"",E17+F17+G17)</f>
        <v>10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3.5</v>
      </c>
      <c r="F18" s="18">
        <v>4</v>
      </c>
      <c r="G18" s="18">
        <v>4</v>
      </c>
      <c r="H18" s="19">
        <f t="shared" si="0"/>
        <v>11.5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3.5</v>
      </c>
      <c r="F19" s="18">
        <v>3.5</v>
      </c>
      <c r="G19" s="18">
        <v>4</v>
      </c>
      <c r="H19" s="19">
        <f t="shared" si="0"/>
        <v>11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3.5</v>
      </c>
      <c r="F20" s="18">
        <v>3.5</v>
      </c>
      <c r="G20" s="18">
        <v>4</v>
      </c>
      <c r="H20" s="19">
        <f t="shared" si="0"/>
        <v>11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3</v>
      </c>
      <c r="F21" s="18">
        <v>2.5</v>
      </c>
      <c r="G21" s="18">
        <v>3</v>
      </c>
      <c r="H21" s="19">
        <f t="shared" si="0"/>
        <v>8.5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3.5</v>
      </c>
      <c r="F22" s="18">
        <v>3.5</v>
      </c>
      <c r="G22" s="18">
        <v>3</v>
      </c>
      <c r="H22" s="19">
        <f t="shared" si="0"/>
        <v>10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4.25</v>
      </c>
      <c r="F23" s="18">
        <v>4.5</v>
      </c>
      <c r="G23" s="18">
        <v>5.25</v>
      </c>
      <c r="H23" s="19">
        <f t="shared" si="0"/>
        <v>14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3.75</v>
      </c>
      <c r="F24" s="18">
        <v>4</v>
      </c>
      <c r="G24" s="18">
        <v>3.25</v>
      </c>
      <c r="H24" s="19">
        <f t="shared" si="0"/>
        <v>11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4</v>
      </c>
      <c r="F25" s="18">
        <v>4</v>
      </c>
      <c r="G25" s="18">
        <v>4.5</v>
      </c>
      <c r="H25" s="19">
        <f t="shared" si="0"/>
        <v>12.5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3.5</v>
      </c>
      <c r="F26" s="18">
        <v>3</v>
      </c>
      <c r="G26" s="18">
        <v>2.5</v>
      </c>
      <c r="H26" s="19">
        <f t="shared" si="0"/>
        <v>9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4</v>
      </c>
      <c r="F27" s="18">
        <v>4.5</v>
      </c>
      <c r="G27" s="18">
        <v>3.75</v>
      </c>
      <c r="H27" s="19">
        <f t="shared" si="0"/>
        <v>12.25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4</v>
      </c>
      <c r="F28" s="18">
        <v>4</v>
      </c>
      <c r="G28" s="18">
        <v>3</v>
      </c>
      <c r="H28" s="19">
        <f t="shared" si="0"/>
        <v>11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5</v>
      </c>
      <c r="F29" s="18">
        <v>5.5</v>
      </c>
      <c r="G29" s="18">
        <v>7</v>
      </c>
      <c r="H29" s="19">
        <f t="shared" si="0"/>
        <v>17.5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3.5</v>
      </c>
      <c r="F30" s="18">
        <v>4</v>
      </c>
      <c r="G30" s="18">
        <v>4</v>
      </c>
      <c r="H30" s="19">
        <f t="shared" si="0"/>
        <v>11.5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3</v>
      </c>
      <c r="F31" s="18">
        <v>4</v>
      </c>
      <c r="G31" s="18">
        <v>4</v>
      </c>
      <c r="H31" s="19">
        <f t="shared" si="0"/>
        <v>11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3.5</v>
      </c>
      <c r="F32" s="18">
        <v>3</v>
      </c>
      <c r="G32" s="18">
        <v>3.5</v>
      </c>
      <c r="H32" s="19">
        <f t="shared" si="0"/>
        <v>10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4</v>
      </c>
      <c r="F33" s="18">
        <v>4.25</v>
      </c>
      <c r="G33" s="18">
        <v>4</v>
      </c>
      <c r="H33" s="19">
        <f t="shared" si="0"/>
        <v>12.25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3.75</v>
      </c>
      <c r="F34" s="18">
        <v>3.5</v>
      </c>
      <c r="G34" s="18">
        <v>3</v>
      </c>
      <c r="H34" s="19">
        <f t="shared" si="0"/>
        <v>10.25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3.75</v>
      </c>
      <c r="F35" s="18">
        <v>3.75</v>
      </c>
      <c r="G35" s="18">
        <v>3.5</v>
      </c>
      <c r="H35" s="19">
        <f t="shared" si="0"/>
        <v>11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3.75</v>
      </c>
      <c r="F36" s="18">
        <v>4</v>
      </c>
      <c r="G36" s="18">
        <v>3</v>
      </c>
      <c r="H36" s="19">
        <f t="shared" si="0"/>
        <v>10.75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3</v>
      </c>
      <c r="F37" s="18">
        <v>3</v>
      </c>
      <c r="G37" s="18">
        <v>4</v>
      </c>
      <c r="H37" s="19">
        <f t="shared" si="0"/>
        <v>10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4.25</v>
      </c>
      <c r="F38" s="18">
        <v>4.5</v>
      </c>
      <c r="G38" s="18">
        <v>3.25</v>
      </c>
      <c r="H38" s="19">
        <f t="shared" si="0"/>
        <v>12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3.75</v>
      </c>
      <c r="F39" s="18">
        <v>4.25</v>
      </c>
      <c r="G39" s="18">
        <v>3</v>
      </c>
      <c r="H39" s="19">
        <f t="shared" si="0"/>
        <v>11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4.5</v>
      </c>
      <c r="F40" s="18">
        <v>4.5</v>
      </c>
      <c r="G40" s="18">
        <v>4.5</v>
      </c>
      <c r="H40" s="19">
        <f t="shared" si="0"/>
        <v>13.5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3.5</v>
      </c>
      <c r="F41" s="18">
        <v>3</v>
      </c>
      <c r="G41" s="18">
        <v>3.5</v>
      </c>
      <c r="H41" s="19">
        <f t="shared" si="0"/>
        <v>10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3.5</v>
      </c>
      <c r="F42" s="18">
        <v>3.5</v>
      </c>
      <c r="G42" s="18">
        <v>4</v>
      </c>
      <c r="H42" s="19">
        <f t="shared" si="0"/>
        <v>11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4.5</v>
      </c>
      <c r="F43" s="18">
        <v>4</v>
      </c>
      <c r="G43" s="18">
        <v>5</v>
      </c>
      <c r="H43" s="19">
        <f t="shared" si="0"/>
        <v>13.5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3</v>
      </c>
      <c r="F44" s="18">
        <v>3</v>
      </c>
      <c r="G44" s="18">
        <v>2</v>
      </c>
      <c r="H44" s="19">
        <f t="shared" si="0"/>
        <v>8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3</v>
      </c>
      <c r="F45" s="18">
        <v>3</v>
      </c>
      <c r="G45" s="18">
        <v>4</v>
      </c>
      <c r="H45" s="19">
        <f t="shared" si="0"/>
        <v>10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4</v>
      </c>
      <c r="F46" s="18">
        <v>4</v>
      </c>
      <c r="G46" s="18">
        <v>3.75</v>
      </c>
      <c r="H46" s="19">
        <f t="shared" si="0"/>
        <v>11.75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3.75</v>
      </c>
      <c r="F47" s="18">
        <v>4</v>
      </c>
      <c r="G47" s="18">
        <v>3.75</v>
      </c>
      <c r="H47" s="19">
        <f t="shared" si="0"/>
        <v>11.5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3</v>
      </c>
      <c r="F48" s="18">
        <v>3</v>
      </c>
      <c r="G48" s="18">
        <v>2.75</v>
      </c>
      <c r="H48" s="19">
        <f t="shared" si="0"/>
        <v>8.75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4</v>
      </c>
      <c r="F49" s="25">
        <v>4.5</v>
      </c>
      <c r="G49" s="25">
        <v>5.5</v>
      </c>
      <c r="H49" s="26">
        <f t="shared" si="0"/>
        <v>14</v>
      </c>
      <c r="I49" s="27"/>
      <c r="L49" s="21" t="s">
        <v>151</v>
      </c>
    </row>
    <row r="50" spans="1:12" s="2" customFormat="1" ht="20.100000000000001" customHeight="1">
      <c r="A50" s="104"/>
      <c r="B50" s="104"/>
      <c r="C50" s="104"/>
      <c r="D50" s="104"/>
      <c r="E50" s="104"/>
      <c r="F50" s="104"/>
      <c r="G50" s="104"/>
      <c r="H50" s="104"/>
      <c r="I50" s="104"/>
      <c r="L50" s="1"/>
    </row>
    <row r="51" spans="1:12" s="2" customFormat="1" ht="20.100000000000001" customHeight="1">
      <c r="A51" s="104"/>
      <c r="B51" s="104"/>
      <c r="C51" s="104"/>
      <c r="D51" s="104"/>
      <c r="E51" s="104"/>
      <c r="F51" s="104"/>
      <c r="G51" s="104"/>
      <c r="H51" s="28" t="s">
        <v>152</v>
      </c>
      <c r="I51" s="113">
        <v>43451</v>
      </c>
      <c r="L51" s="1"/>
    </row>
    <row r="52" spans="1:12" s="2" customFormat="1" ht="20.100000000000001" customHeight="1">
      <c r="A52" s="104"/>
      <c r="B52" s="104"/>
      <c r="C52" s="104"/>
      <c r="D52" s="104"/>
      <c r="E52" s="104"/>
      <c r="F52" s="104"/>
      <c r="G52" s="104"/>
      <c r="H52" s="105" t="s">
        <v>153</v>
      </c>
      <c r="I52" s="105"/>
      <c r="L52" s="1"/>
    </row>
    <row r="53" spans="1:12" s="2" customFormat="1" ht="20.100000000000001" customHeight="1">
      <c r="A53" s="104"/>
      <c r="B53" s="104"/>
      <c r="C53" s="104"/>
      <c r="D53" s="104"/>
      <c r="E53" s="104"/>
      <c r="F53" s="104"/>
      <c r="G53" s="104"/>
      <c r="H53" s="81"/>
      <c r="I53" s="81"/>
      <c r="L53" s="1"/>
    </row>
    <row r="54" spans="1:12" s="2" customFormat="1" ht="20.100000000000001" customHeight="1">
      <c r="A54" s="106" t="s">
        <v>154</v>
      </c>
      <c r="B54" s="106"/>
      <c r="C54" s="106"/>
      <c r="D54" s="106"/>
      <c r="E54" s="106"/>
      <c r="F54" s="106"/>
      <c r="G54" s="106"/>
      <c r="H54" s="81"/>
      <c r="I54" s="81"/>
      <c r="L54" s="1"/>
    </row>
    <row r="55" spans="1:12" s="2" customFormat="1" ht="19.5" customHeight="1">
      <c r="A55" s="104"/>
      <c r="B55" s="104"/>
      <c r="C55" s="104"/>
      <c r="D55" s="104"/>
      <c r="E55" s="104"/>
      <c r="F55" s="104"/>
      <c r="G55" s="104"/>
      <c r="H55" s="81"/>
      <c r="I55" s="81"/>
      <c r="L55" s="1"/>
    </row>
    <row r="56" spans="1:12" s="1" customFormat="1" ht="24.95" customHeight="1">
      <c r="A56"/>
      <c r="B56"/>
      <c r="C56"/>
      <c r="D56"/>
      <c r="E56"/>
      <c r="F56"/>
      <c r="G56"/>
      <c r="H56"/>
      <c r="I56"/>
    </row>
    <row r="57" spans="1:12" s="2" customFormat="1" ht="24.95" customHeight="1">
      <c r="A57"/>
      <c r="B57"/>
      <c r="C57"/>
      <c r="D57"/>
      <c r="E57"/>
      <c r="F57"/>
      <c r="G57"/>
      <c r="H57"/>
      <c r="I57"/>
    </row>
    <row r="58" spans="1:12" s="2" customFormat="1" ht="24.95" customHeight="1">
      <c r="H58"/>
      <c r="I58"/>
    </row>
    <row r="59" spans="1:12" s="2" customFormat="1" ht="24.95" customHeight="1">
      <c r="H59"/>
      <c r="I59"/>
    </row>
    <row r="60" spans="1:12" s="2" customFormat="1" ht="24.95" customHeight="1">
      <c r="H60"/>
      <c r="I60"/>
    </row>
    <row r="61" spans="1:12" s="2" customFormat="1" ht="9.9499999999999993" customHeight="1">
      <c r="A61"/>
      <c r="B61"/>
      <c r="C61"/>
      <c r="D61"/>
      <c r="E61"/>
      <c r="F61"/>
      <c r="G61"/>
      <c r="H61"/>
      <c r="I61"/>
    </row>
    <row r="62" spans="1:12" s="2" customFormat="1" ht="24.95" customHeight="1">
      <c r="A62"/>
      <c r="B62"/>
      <c r="C62"/>
      <c r="D62"/>
      <c r="E62"/>
      <c r="F62"/>
      <c r="G62"/>
      <c r="H62"/>
      <c r="I62"/>
    </row>
    <row r="63" spans="1:12" s="2" customFormat="1" ht="5.0999999999999996" customHeight="1">
      <c r="A63"/>
      <c r="B63"/>
      <c r="C63"/>
      <c r="D63"/>
      <c r="E63"/>
      <c r="F63"/>
      <c r="G63"/>
      <c r="H63"/>
      <c r="I63"/>
    </row>
    <row r="64" spans="1:12" s="2" customFormat="1" ht="20.100000000000001" customHeight="1">
      <c r="B64"/>
      <c r="C64"/>
      <c r="D64"/>
      <c r="E64"/>
      <c r="F64"/>
      <c r="G64"/>
      <c r="H64"/>
      <c r="I64"/>
    </row>
    <row r="65" spans="1:12" s="2" customFormat="1" ht="5.0999999999999996" customHeight="1">
      <c r="A65"/>
      <c r="B65"/>
      <c r="C65"/>
      <c r="D65"/>
      <c r="E65"/>
      <c r="F65"/>
      <c r="G65"/>
      <c r="H65"/>
      <c r="I65"/>
    </row>
    <row r="66" spans="1:12" s="2" customFormat="1" ht="20.100000000000001" customHeight="1">
      <c r="A66"/>
      <c r="B66"/>
      <c r="C66"/>
      <c r="D66"/>
      <c r="E66"/>
      <c r="F66"/>
      <c r="G66"/>
      <c r="H66"/>
      <c r="I66"/>
      <c r="L66"/>
    </row>
    <row r="67" spans="1:12" s="2" customFormat="1" ht="48" customHeight="1">
      <c r="A67"/>
      <c r="B67"/>
      <c r="C67"/>
      <c r="D67"/>
      <c r="I67"/>
      <c r="L67"/>
    </row>
    <row r="68" spans="1:12" s="2" customFormat="1" ht="20.100000000000001" customHeight="1">
      <c r="A68"/>
      <c r="B68"/>
      <c r="C68"/>
      <c r="D68"/>
      <c r="I68"/>
      <c r="L68"/>
    </row>
    <row r="69" spans="1:12" s="2" customFormat="1" ht="3" customHeight="1">
      <c r="A69"/>
      <c r="B69"/>
      <c r="C69"/>
      <c r="D69"/>
      <c r="E69"/>
      <c r="F69"/>
      <c r="G69"/>
      <c r="H69"/>
      <c r="I69"/>
    </row>
    <row r="70" spans="1:12" ht="19.5" customHeight="1"/>
    <row r="71" spans="1:12" ht="19.5" customHeight="1"/>
    <row r="72" spans="1:12" ht="19.5" customHeight="1"/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9" ht="19.5" customHeight="1"/>
    <row r="98" spans="1:9" ht="19.5" customHeight="1"/>
    <row r="99" spans="1:9" ht="19.5" customHeight="1"/>
    <row r="100" spans="1:9" ht="19.5" customHeight="1"/>
    <row r="101" spans="1:9" ht="19.5" customHeight="1"/>
    <row r="102" spans="1:9" ht="19.5" customHeight="1"/>
    <row r="103" spans="1:9" ht="19.5" customHeight="1"/>
    <row r="104" spans="1:9" ht="19.5" customHeight="1"/>
    <row r="105" spans="1:9" s="2" customFormat="1" ht="20.100000000000001" customHeight="1">
      <c r="A105"/>
      <c r="B105"/>
      <c r="C105"/>
      <c r="D105"/>
      <c r="E105"/>
      <c r="F105"/>
      <c r="G105"/>
      <c r="H105"/>
      <c r="I105"/>
    </row>
    <row r="106" spans="1:9" s="2" customFormat="1" ht="20.100000000000001" customHeight="1">
      <c r="A106"/>
      <c r="B106"/>
      <c r="C106"/>
      <c r="D106"/>
      <c r="E106"/>
      <c r="F106"/>
      <c r="G106"/>
    </row>
    <row r="107" spans="1:9" s="2" customFormat="1" ht="20.100000000000001" customHeight="1">
      <c r="A107"/>
      <c r="B107"/>
      <c r="C107"/>
      <c r="D107"/>
      <c r="E107"/>
      <c r="F107"/>
      <c r="G107"/>
      <c r="H107"/>
      <c r="I107"/>
    </row>
    <row r="108" spans="1:9" s="2" customFormat="1" ht="20.100000000000001" customHeight="1">
      <c r="A108"/>
      <c r="B108"/>
      <c r="C108"/>
      <c r="D108"/>
      <c r="E108"/>
      <c r="F108"/>
      <c r="G108"/>
      <c r="H108"/>
      <c r="I108"/>
    </row>
    <row r="109" spans="1:9" s="2" customFormat="1" ht="20.100000000000001" customHeight="1">
      <c r="A109"/>
      <c r="B109"/>
      <c r="C109"/>
      <c r="D109"/>
      <c r="E109"/>
      <c r="F109"/>
      <c r="G109"/>
      <c r="H109"/>
      <c r="I109"/>
    </row>
    <row r="110" spans="1:9" s="2" customFormat="1" ht="19.5" customHeight="1">
      <c r="A110"/>
      <c r="B110"/>
      <c r="C110"/>
      <c r="D110"/>
      <c r="E110"/>
      <c r="H110"/>
      <c r="I110"/>
    </row>
  </sheetData>
  <sheetProtection password="DCEA" sheet="1" objects="1" scenarios="1"/>
  <mergeCells count="26">
    <mergeCell ref="L11:L13"/>
    <mergeCell ref="A14:I14"/>
    <mergeCell ref="A50:I50"/>
    <mergeCell ref="A51:G53"/>
    <mergeCell ref="H52:I52"/>
    <mergeCell ref="H53:I55"/>
    <mergeCell ref="A54:G54"/>
    <mergeCell ref="A55:G55"/>
    <mergeCell ref="A10:I10"/>
    <mergeCell ref="A11:A13"/>
    <mergeCell ref="B11:B13"/>
    <mergeCell ref="C11:C13"/>
    <mergeCell ref="D11:D13"/>
    <mergeCell ref="E11:H11"/>
    <mergeCell ref="I11:I13"/>
    <mergeCell ref="A6:I6"/>
    <mergeCell ref="A7:I7"/>
    <mergeCell ref="A8:I8"/>
    <mergeCell ref="B9:C9"/>
    <mergeCell ref="D9:G9"/>
    <mergeCell ref="H9:I9"/>
    <mergeCell ref="A1:I1"/>
    <mergeCell ref="A2:I2"/>
    <mergeCell ref="H3:I3"/>
    <mergeCell ref="H4:I4"/>
    <mergeCell ref="H5:I5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7" t="s">
        <v>155</v>
      </c>
      <c r="B1" s="108"/>
      <c r="C1" s="109"/>
      <c r="G1" s="29" t="s">
        <v>156</v>
      </c>
      <c r="H1" s="30" t="s">
        <v>157</v>
      </c>
    </row>
    <row r="2" spans="1:8" s="1" customFormat="1" ht="20.100000000000001" customHeight="1">
      <c r="A2" s="31" t="s">
        <v>158</v>
      </c>
      <c r="B2" s="32" t="s">
        <v>159</v>
      </c>
      <c r="C2" s="33"/>
      <c r="G2" s="34" t="s">
        <v>160</v>
      </c>
      <c r="H2" s="35" t="s">
        <v>161</v>
      </c>
    </row>
    <row r="3" spans="1:8" s="1" customFormat="1" ht="20.100000000000001" customHeight="1">
      <c r="A3" s="31" t="s">
        <v>162</v>
      </c>
      <c r="B3" s="32" t="s">
        <v>163</v>
      </c>
      <c r="C3" s="33"/>
      <c r="G3" s="34" t="s">
        <v>164</v>
      </c>
      <c r="H3" s="35" t="s">
        <v>165</v>
      </c>
    </row>
    <row r="4" spans="1:8" s="1" customFormat="1" ht="20.100000000000001" customHeight="1">
      <c r="A4" s="31" t="s">
        <v>166</v>
      </c>
      <c r="B4" s="36"/>
      <c r="C4" s="37" t="s">
        <v>167</v>
      </c>
      <c r="G4" s="34" t="s">
        <v>168</v>
      </c>
      <c r="H4" s="35" t="s">
        <v>169</v>
      </c>
    </row>
    <row r="5" spans="1:8" s="1" customFormat="1" ht="20.100000000000001" customHeight="1">
      <c r="A5" s="31" t="s">
        <v>170</v>
      </c>
      <c r="B5" s="38" t="s">
        <v>171</v>
      </c>
      <c r="C5" s="37" t="s">
        <v>172</v>
      </c>
      <c r="G5" s="34" t="s">
        <v>173</v>
      </c>
      <c r="H5" s="35" t="s">
        <v>174</v>
      </c>
    </row>
    <row r="6" spans="1:8" s="1" customFormat="1" ht="20.100000000000001" customHeight="1">
      <c r="A6" s="31" t="s">
        <v>175</v>
      </c>
      <c r="B6" s="38" t="s">
        <v>176</v>
      </c>
      <c r="C6" s="33" t="s">
        <v>177</v>
      </c>
      <c r="G6" s="34" t="s">
        <v>178</v>
      </c>
      <c r="H6" s="35" t="s">
        <v>179</v>
      </c>
    </row>
    <row r="7" spans="1:8" s="1" customFormat="1" ht="20.100000000000001" customHeight="1">
      <c r="A7" s="31" t="s">
        <v>180</v>
      </c>
      <c r="B7" s="39" t="s">
        <v>181</v>
      </c>
      <c r="C7" s="40">
        <v>2018</v>
      </c>
      <c r="G7" s="34" t="s">
        <v>182</v>
      </c>
      <c r="H7" s="35" t="s">
        <v>183</v>
      </c>
    </row>
    <row r="8" spans="1:8" s="1" customFormat="1" ht="20.100000000000001" customHeight="1">
      <c r="A8" s="41" t="s">
        <v>184</v>
      </c>
      <c r="B8" s="42" t="s">
        <v>185</v>
      </c>
      <c r="C8" s="33" t="s">
        <v>186</v>
      </c>
      <c r="G8" s="34" t="s">
        <v>187</v>
      </c>
      <c r="H8" s="35" t="s">
        <v>188</v>
      </c>
    </row>
    <row r="9" spans="1:8" s="1" customFormat="1" ht="20.100000000000001" customHeight="1">
      <c r="A9" s="41" t="s">
        <v>189</v>
      </c>
      <c r="B9" s="42" t="s">
        <v>190</v>
      </c>
      <c r="C9" s="33" t="s">
        <v>191</v>
      </c>
      <c r="G9" s="43" t="s">
        <v>192</v>
      </c>
      <c r="H9" s="44" t="s">
        <v>193</v>
      </c>
    </row>
    <row r="10" spans="1:8" s="1" customFormat="1" ht="20.100000000000001" customHeight="1">
      <c r="A10" s="41" t="s">
        <v>194</v>
      </c>
      <c r="B10" s="42" t="s">
        <v>195</v>
      </c>
      <c r="C10" s="32" t="s">
        <v>196</v>
      </c>
      <c r="D10" s="45" t="s">
        <v>197</v>
      </c>
    </row>
    <row r="11" spans="1:8" s="1" customFormat="1" ht="20.100000000000001" customHeight="1">
      <c r="A11" s="41" t="s">
        <v>198</v>
      </c>
      <c r="B11" s="46">
        <v>3</v>
      </c>
      <c r="C11" s="32" t="s">
        <v>199</v>
      </c>
      <c r="D11" s="47" t="s">
        <v>200</v>
      </c>
    </row>
    <row r="12" spans="1:8" s="1" customFormat="1" ht="20.100000000000001" customHeight="1">
      <c r="A12" s="41" t="s">
        <v>201</v>
      </c>
      <c r="B12" s="46">
        <v>5</v>
      </c>
      <c r="C12" s="48" t="s">
        <v>202</v>
      </c>
      <c r="D12" s="47" t="s">
        <v>203</v>
      </c>
    </row>
    <row r="13" spans="1:8" s="1" customFormat="1" ht="20.100000000000001" customHeight="1">
      <c r="A13" s="41" t="s">
        <v>204</v>
      </c>
      <c r="B13" s="46">
        <v>2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205</v>
      </c>
    </row>
    <row r="14" spans="1:8" s="1" customFormat="1" ht="20.100000000000001" customHeight="1">
      <c r="A14" s="41" t="s">
        <v>206</v>
      </c>
      <c r="B14" s="46">
        <v>9</v>
      </c>
      <c r="C14" s="51" t="str">
        <f>IF(B14&lt;10, "0"&amp;B14, B14)</f>
        <v>09</v>
      </c>
      <c r="D14" s="47" t="s">
        <v>207</v>
      </c>
    </row>
    <row r="15" spans="1:8" s="1" customFormat="1" ht="20.100000000000001" customHeight="1">
      <c r="A15" s="41" t="s">
        <v>208</v>
      </c>
      <c r="B15" s="42" t="s">
        <v>209</v>
      </c>
      <c r="C15" s="32" t="s">
        <v>210</v>
      </c>
      <c r="D15" s="47" t="s">
        <v>211</v>
      </c>
    </row>
    <row r="16" spans="1:8" s="1" customFormat="1" ht="20.100000000000001" customHeight="1">
      <c r="A16" s="41" t="s">
        <v>212</v>
      </c>
      <c r="B16" s="42" t="s">
        <v>213</v>
      </c>
      <c r="C16" s="32" t="s">
        <v>214</v>
      </c>
      <c r="D16" s="47" t="s">
        <v>215</v>
      </c>
    </row>
    <row r="17" spans="1:4" s="1" customFormat="1" ht="20.100000000000001" customHeight="1">
      <c r="A17" s="41" t="s">
        <v>216</v>
      </c>
      <c r="B17" s="42" t="s">
        <v>217</v>
      </c>
      <c r="C17" s="32" t="s">
        <v>218</v>
      </c>
      <c r="D17" s="52" t="s">
        <v>219</v>
      </c>
    </row>
    <row r="18" spans="1:4" s="1" customFormat="1" ht="20.100000000000001" customHeight="1">
      <c r="A18" s="41" t="s">
        <v>220</v>
      </c>
      <c r="B18" s="42" t="s">
        <v>221</v>
      </c>
      <c r="C18" s="33" t="s">
        <v>222</v>
      </c>
    </row>
    <row r="19" spans="1:4" s="1" customFormat="1" ht="20.100000000000001" customHeight="1">
      <c r="A19" s="53" t="s">
        <v>223</v>
      </c>
      <c r="B19" s="54"/>
      <c r="C19" s="55"/>
    </row>
    <row r="20" spans="1:4" s="1" customFormat="1" ht="20.100000000000001" customHeight="1">
      <c r="A20" s="53" t="s">
        <v>224</v>
      </c>
      <c r="B20" s="54"/>
      <c r="C20" s="55"/>
    </row>
    <row r="21" spans="1:4" s="1" customFormat="1" ht="20.100000000000001" customHeight="1">
      <c r="A21" s="41" t="s">
        <v>225</v>
      </c>
      <c r="B21" s="46">
        <v>35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0" t="s">
        <v>226</v>
      </c>
      <c r="B29" s="111"/>
      <c r="C29" s="112"/>
    </row>
    <row r="30" spans="1:4" s="1" customFormat="1" ht="20.100000000000001" customHeight="1">
      <c r="A30" s="58"/>
      <c r="B30" s="59" t="s">
        <v>227</v>
      </c>
      <c r="C30" s="60" t="s">
        <v>228</v>
      </c>
    </row>
    <row r="31" spans="1:4" s="1" customFormat="1" ht="20.100000000000001" customHeight="1">
      <c r="A31" s="61" t="s">
        <v>229</v>
      </c>
      <c r="B31" s="62">
        <v>35</v>
      </c>
      <c r="C31" s="63">
        <v>35</v>
      </c>
    </row>
    <row r="32" spans="1:4" s="1" customFormat="1" ht="20.100000000000001" customHeight="1">
      <c r="A32" s="61" t="s">
        <v>230</v>
      </c>
      <c r="B32" s="62">
        <v>1</v>
      </c>
      <c r="C32" s="63">
        <v>56</v>
      </c>
    </row>
    <row r="33" spans="1:3" s="1" customFormat="1" ht="20.100000000000001" customHeight="1">
      <c r="A33" s="61" t="s">
        <v>231</v>
      </c>
      <c r="B33" s="62">
        <v>55</v>
      </c>
      <c r="C33" s="63">
        <v>110</v>
      </c>
    </row>
    <row r="34" spans="1:3" s="1" customFormat="1" ht="20.100000000000001" customHeight="1">
      <c r="A34" s="64" t="s">
        <v>232</v>
      </c>
      <c r="B34" s="65">
        <v>1</v>
      </c>
      <c r="C34" s="66">
        <v>1</v>
      </c>
    </row>
    <row r="35" spans="1:3" s="1" customFormat="1" ht="20.100000000000001" customHeight="1">
      <c r="A35" s="64" t="s">
        <v>233</v>
      </c>
      <c r="B35" s="67">
        <v>9</v>
      </c>
      <c r="C35" s="68">
        <v>9</v>
      </c>
    </row>
    <row r="36" spans="1:3" s="1" customFormat="1" ht="20.100000000000001" customHeight="1">
      <c r="A36" s="61" t="s">
        <v>234</v>
      </c>
      <c r="B36" s="62">
        <v>15</v>
      </c>
      <c r="C36" s="63">
        <v>70</v>
      </c>
    </row>
    <row r="37" spans="1:3" s="1" customFormat="1" ht="20.100000000000001" customHeight="1">
      <c r="A37" s="64" t="s">
        <v>235</v>
      </c>
      <c r="B37" s="65">
        <v>49</v>
      </c>
      <c r="C37" s="66">
        <v>104</v>
      </c>
    </row>
    <row r="38" spans="1:3" s="1" customFormat="1" ht="20.100000000000001" customHeight="1">
      <c r="A38" s="64" t="s">
        <v>236</v>
      </c>
      <c r="B38" s="67">
        <v>1</v>
      </c>
      <c r="C38" s="68">
        <v>1</v>
      </c>
    </row>
    <row r="39" spans="1:3" s="1" customFormat="1" ht="20.100000000000001" customHeight="1">
      <c r="A39" s="64" t="s">
        <v>237</v>
      </c>
      <c r="B39" s="67">
        <v>9</v>
      </c>
      <c r="C39" s="68">
        <v>9</v>
      </c>
    </row>
    <row r="40" spans="1:3" s="1" customFormat="1" ht="20.100000000000001" customHeight="1">
      <c r="A40" s="64" t="s">
        <v>238</v>
      </c>
      <c r="B40" s="65">
        <v>1</v>
      </c>
      <c r="C40" s="66">
        <v>1</v>
      </c>
    </row>
    <row r="41" spans="1:3" s="1" customFormat="1" ht="20.100000000000001" customHeight="1">
      <c r="A41" s="64" t="s">
        <v>239</v>
      </c>
      <c r="B41" s="65">
        <v>2</v>
      </c>
      <c r="C41" s="66">
        <v>2</v>
      </c>
    </row>
    <row r="42" spans="1:3" s="1" customFormat="1" ht="20.100000000000001" customHeight="1">
      <c r="A42" s="64" t="s">
        <v>240</v>
      </c>
      <c r="B42" s="65">
        <v>3</v>
      </c>
      <c r="C42" s="66">
        <v>3</v>
      </c>
    </row>
    <row r="43" spans="1:3" s="1" customFormat="1" ht="20.100000000000001" customHeight="1">
      <c r="A43" s="64" t="s">
        <v>241</v>
      </c>
      <c r="B43" s="65">
        <v>4</v>
      </c>
      <c r="C43" s="66">
        <v>4</v>
      </c>
    </row>
    <row r="44" spans="1:3" s="1" customFormat="1" ht="20.100000000000001" customHeight="1">
      <c r="A44" s="69" t="s">
        <v>242</v>
      </c>
      <c r="B44" s="65">
        <v>5</v>
      </c>
      <c r="C44" s="66">
        <v>5</v>
      </c>
    </row>
    <row r="45" spans="1:3" s="1" customFormat="1" ht="20.100000000000001" customHeight="1">
      <c r="A45" s="69" t="s">
        <v>243</v>
      </c>
      <c r="B45" s="65">
        <v>6</v>
      </c>
      <c r="C45" s="66">
        <v>6</v>
      </c>
    </row>
    <row r="46" spans="1:3" s="1" customFormat="1" ht="20.100000000000001" customHeight="1">
      <c r="A46" s="69" t="s">
        <v>244</v>
      </c>
      <c r="B46" s="65">
        <v>7</v>
      </c>
      <c r="C46" s="66">
        <v>7</v>
      </c>
    </row>
    <row r="47" spans="1:3" s="1" customFormat="1" ht="20.100000000000001" customHeight="1">
      <c r="A47" s="70" t="s">
        <v>245</v>
      </c>
      <c r="B47" s="71">
        <v>0</v>
      </c>
      <c r="C47" s="72">
        <v>0</v>
      </c>
    </row>
    <row r="48" spans="1:3" s="1" customFormat="1" ht="20.100000000000001" customHeight="1">
      <c r="A48" s="70" t="s">
        <v>246</v>
      </c>
      <c r="B48" s="71">
        <v>0</v>
      </c>
      <c r="C48" s="72">
        <v>0</v>
      </c>
    </row>
    <row r="49" spans="1:3" s="1" customFormat="1" ht="20.100000000000001" customHeight="1">
      <c r="A49" s="73" t="s">
        <v>247</v>
      </c>
      <c r="B49" s="74">
        <v>8</v>
      </c>
      <c r="C49" s="75">
        <v>8</v>
      </c>
    </row>
    <row r="50" spans="1:3" s="1" customFormat="1" ht="20.100000000000001" customHeight="1">
      <c r="A50" s="69" t="s">
        <v>248</v>
      </c>
      <c r="B50" s="67">
        <v>12</v>
      </c>
      <c r="C50" s="68">
        <v>12</v>
      </c>
    </row>
    <row r="51" spans="1:3" s="1" customFormat="1" ht="20.100000000000001" customHeight="1">
      <c r="A51" s="76" t="s">
        <v>249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GIB</cp:lastModifiedBy>
  <dcterms:modified xsi:type="dcterms:W3CDTF">2018-12-17T13:32:57Z</dcterms:modified>
</cp:coreProperties>
</file>